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66925"/>
  <mc:AlternateContent xmlns:mc="http://schemas.openxmlformats.org/markup-compatibility/2006">
    <mc:Choice Requires="x15">
      <x15ac:absPath xmlns:x15ac="http://schemas.microsoft.com/office/spreadsheetml/2010/11/ac" url="C:\Users\phana\OneDrive\Máy tính\Phụ lục I Đất Nông nghiệp\"/>
    </mc:Choice>
  </mc:AlternateContent>
  <xr:revisionPtr revIDLastSave="0" documentId="8_{A442DA32-DD28-4128-A267-337037A1276B}" xr6:coauthVersionLast="36" xr6:coauthVersionMax="36" xr10:uidLastSave="{00000000-0000-0000-0000-000000000000}"/>
  <bookViews>
    <workbookView xWindow="-120" yWindow="-120" windowWidth="29040" windowHeight="15840" xr2:uid="{5A82033A-B6FC-4B2C-A6AF-9BFFBAA27BD9}"/>
  </bookViews>
  <sheets>
    <sheet name="Đất NN" sheetId="2" r:id="rId1"/>
  </sheets>
  <definedNames>
    <definedName name="_xlnm._FilterDatabase" localSheetId="0" hidden="1">'Đất NN'!$B$3:$M$48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47" i="2" l="1"/>
  <c r="L47" i="2"/>
  <c r="M46" i="2"/>
  <c r="L46" i="2"/>
  <c r="M45" i="2"/>
  <c r="L45" i="2"/>
  <c r="M44" i="2"/>
  <c r="L44" i="2"/>
  <c r="M43" i="2"/>
  <c r="L43" i="2"/>
  <c r="M41" i="2"/>
  <c r="L41" i="2"/>
  <c r="M40" i="2"/>
  <c r="L40" i="2"/>
  <c r="M38" i="2"/>
  <c r="L38" i="2"/>
  <c r="M37" i="2"/>
  <c r="L37" i="2"/>
  <c r="M42" i="2"/>
  <c r="M39" i="2"/>
  <c r="M36" i="2"/>
  <c r="M35" i="2"/>
  <c r="M34" i="2"/>
  <c r="M33" i="2"/>
  <c r="M32" i="2"/>
  <c r="M31" i="2"/>
  <c r="M30" i="2"/>
  <c r="M29" i="2"/>
  <c r="M28" i="2"/>
  <c r="M24" i="2"/>
  <c r="M23" i="2"/>
  <c r="M22" i="2"/>
  <c r="M21" i="2"/>
  <c r="L42" i="2"/>
  <c r="L39" i="2"/>
  <c r="L36" i="2"/>
  <c r="L35" i="2"/>
  <c r="L34" i="2"/>
  <c r="L33" i="2"/>
  <c r="L32" i="2"/>
  <c r="L31" i="2"/>
  <c r="L30" i="2"/>
  <c r="L29" i="2"/>
  <c r="L28" i="2"/>
  <c r="L24" i="2"/>
  <c r="L23" i="2"/>
  <c r="L22" i="2"/>
  <c r="L21" i="2"/>
  <c r="M20" i="2"/>
  <c r="L20" i="2"/>
  <c r="L48" i="2"/>
  <c r="L27" i="2"/>
  <c r="L26" i="2"/>
  <c r="L25" i="2"/>
  <c r="L19" i="2"/>
  <c r="L18" i="2"/>
  <c r="L17" i="2"/>
  <c r="L16" i="2"/>
  <c r="L15" i="2"/>
  <c r="L14" i="2"/>
  <c r="L13" i="2"/>
  <c r="L12" i="2"/>
  <c r="L11" i="2"/>
  <c r="L10" i="2"/>
  <c r="L9" i="2"/>
  <c r="L8" i="2"/>
  <c r="L7" i="2"/>
  <c r="L6" i="2"/>
  <c r="M48" i="2"/>
  <c r="M27" i="2"/>
  <c r="M26" i="2"/>
  <c r="M25" i="2"/>
  <c r="M19" i="2"/>
  <c r="M18" i="2"/>
  <c r="M17" i="2"/>
  <c r="M16" i="2"/>
  <c r="M15" i="2"/>
  <c r="M14" i="2"/>
  <c r="M13" i="2"/>
  <c r="M12" i="2"/>
  <c r="M11" i="2"/>
  <c r="M10" i="2"/>
  <c r="M9" i="2"/>
  <c r="M8" i="2"/>
  <c r="M7" i="2"/>
  <c r="M6" i="2"/>
  <c r="M5" i="2"/>
  <c r="L5" i="2"/>
  <c r="B7" i="2"/>
  <c r="B8" i="2" s="1"/>
  <c r="B9" i="2" s="1"/>
  <c r="B10" i="2" s="1"/>
  <c r="B11" i="2" s="1"/>
  <c r="B12" i="2" s="1"/>
  <c r="B13" i="2" s="1"/>
  <c r="B14" i="2" s="1"/>
  <c r="B15" i="2" s="1"/>
  <c r="B16" i="2" s="1"/>
  <c r="B17" i="2" s="1"/>
  <c r="B18" i="2" s="1"/>
  <c r="B19" i="2" s="1"/>
  <c r="B20" i="2" s="1"/>
  <c r="B21" i="2" s="1"/>
  <c r="B22" i="2" s="1"/>
  <c r="B23" i="2" s="1"/>
  <c r="B24" i="2" s="1"/>
  <c r="B25" i="2" s="1"/>
  <c r="B26" i="2" s="1"/>
  <c r="B27" i="2" s="1"/>
  <c r="B28" i="2" s="1"/>
  <c r="B29" i="2" s="1"/>
  <c r="B30" i="2" s="1"/>
  <c r="B31" i="2" s="1"/>
  <c r="B32" i="2" s="1"/>
  <c r="B33" i="2" s="1"/>
  <c r="B34" i="2" s="1"/>
  <c r="B35" i="2" s="1"/>
  <c r="B36" i="2" s="1"/>
  <c r="B37" i="2" s="1"/>
  <c r="B38" i="2" s="1"/>
  <c r="B39" i="2" s="1"/>
  <c r="B40" i="2" s="1"/>
  <c r="B41" i="2" s="1"/>
  <c r="B42" i="2" s="1"/>
  <c r="B43" i="2" s="1"/>
  <c r="B44" i="2" s="1"/>
  <c r="B45" i="2" s="1"/>
  <c r="B46" i="2" s="1"/>
  <c r="B47" i="2" s="1"/>
  <c r="B48" i="2" s="1"/>
</calcChain>
</file>

<file path=xl/sharedStrings.xml><?xml version="1.0" encoding="utf-8"?>
<sst xmlns="http://schemas.openxmlformats.org/spreadsheetml/2006/main" count="184" uniqueCount="163">
  <si>
    <t>STT</t>
  </si>
  <si>
    <t>Tên đường</t>
  </si>
  <si>
    <t>Đoạn đường</t>
  </si>
  <si>
    <t>Đường ĐT 758</t>
  </si>
  <si>
    <t>Các tuyến đường còn lại</t>
  </si>
  <si>
    <t>Đường nhựa</t>
  </si>
  <si>
    <t>Đường giao thông nông thôn có độ rộng từ 3m trở lên</t>
  </si>
  <si>
    <t>Đường ĐT 756</t>
  </si>
  <si>
    <t>Giáp ranh phường An Lộc (Thửa đất số 3, tờ bản đồ số 60)</t>
  </si>
  <si>
    <t>Điểm cuối Đài Liệt sỹ(Thửa đất số 380, tờ bản đồ số 141)</t>
  </si>
  <si>
    <t>Điểm cuối Đài Liệt sỹ (Thửa đất số 380, tờ bản đồ số 141)</t>
  </si>
  <si>
    <t xml:space="preserve"> Ngã 3 Thác Số 4 (BD cao su)</t>
  </si>
  <si>
    <t>BD cao su</t>
  </si>
  <si>
    <t>Thửa đất số 9, tờ bản đồ số 61</t>
  </si>
  <si>
    <t>Cầu Suối Cát  (Thửa đất số 238, tờ bản đồ số 77)</t>
  </si>
  <si>
    <t xml:space="preserve"> Ngã 5 Tân Hưng (Thửa đất số 82, tờ bản đồ số 61)</t>
  </si>
  <si>
    <t>Đường ĐT 756C</t>
  </si>
  <si>
    <t>Cầu bà Hô giáp ranh xã Tân Khai (Thửa đất số 104, tờ bản đồ số 101)</t>
  </si>
  <si>
    <t>(hết thửa đất số 117, tờ bản đồ số 101)</t>
  </si>
  <si>
    <t>(hết thửa đất số 184, tờ bản đồ số 92)</t>
  </si>
  <si>
    <t>Thửa đất số 366, tờ bản đồ số 93</t>
  </si>
  <si>
    <t>Đường ĐT 756B</t>
  </si>
  <si>
    <t>Đường ĐT 756C (Thửa đất số 191, tờ bản đồ số 63)</t>
  </si>
  <si>
    <t>Đến hết ranh trường tiểu học Tân Quan điểm trường Xa Lách (Thửa đất số 65, tờ bản đồ số 106)</t>
  </si>
  <si>
    <t>Từ hết ranh trường tiểu học Tân Quan điểm trường xa Lách (Thửa đất số 65, tờ bản đồ số 106)</t>
  </si>
  <si>
    <t>Giáp ranh xã Nha Bích (Thửa đất số 7, tờ bản đồ số 107)</t>
  </si>
  <si>
    <t>Thửa đất số 78, tờ bản đồ số 115</t>
  </si>
  <si>
    <t>Thửa đất số 1706, tờ bản đồ số 70</t>
  </si>
  <si>
    <t>Thửa đất số 947, tờ bản đồ số 70</t>
  </si>
  <si>
    <t>Ngã ba đường đất (Thửa đất số 947, tờ bản đồ số 70)</t>
  </si>
  <si>
    <t>Giáp ranh xã Nha Bích (Thửa đất số 462, tờ bản đồ số 71)</t>
  </si>
  <si>
    <t>Đường liên xã Tân Quan - Nha Bích (Đường ĐH 09 )</t>
  </si>
  <si>
    <t>Thửa đất số 35, tờ bản đồ số 114</t>
  </si>
  <si>
    <t>Thửa đất số 128, tờ bản đồ số 109</t>
  </si>
  <si>
    <t>Thửa đất số 116, tờ bản đồ số 118</t>
  </si>
  <si>
    <t>Đường nhựa từ Cầu Xa Trạch 1 đến cuối dốc nghĩa địa 23 lớn</t>
  </si>
  <si>
    <t>Thửa đất số 87, tờ bản đồ số 29</t>
  </si>
  <si>
    <t>Thửa đất số 630, tờ bản đồ số 16</t>
  </si>
  <si>
    <t>Đường nhựa từ nghĩa địa 23 lớn đến Ngã 3 Sở Líp</t>
  </si>
  <si>
    <t>(Thửa đất số 40, tờ bản đồ số 10)</t>
  </si>
  <si>
    <t>Đường nhựa từ Ngã 3 Sở -Líp đến ấp Sóc Lết</t>
  </si>
  <si>
    <t>(Thửa đất số 3, tờ bản đồ số 2)</t>
  </si>
  <si>
    <t>Đường nhựa từ Ngã 3 Sở - Líp đến ấp Xạc Lây</t>
  </si>
  <si>
    <t>(Thửa đất số 20, tờ bản đồ số 57)</t>
  </si>
  <si>
    <t>(Thửa đất số 54, tờ bản đồ số 35)</t>
  </si>
  <si>
    <t>Đường nhựa từ Cổng Chào Văn Hiên 1 đến ấp Sóc Lớn</t>
  </si>
  <si>
    <t>(Thửa đất số 252, tờ bản đồ số 10)</t>
  </si>
  <si>
    <t>(Thửa đất số 14, tờ bản đồ số 17)</t>
  </si>
  <si>
    <t xml:space="preserve">Đường nhựa liên xã Tân Quan - Tân Hưng </t>
  </si>
  <si>
    <t xml:space="preserve"> Ngã 3 thác số 4 (Giáp đường ĐT 758) bd cao su</t>
  </si>
  <si>
    <t>Giáp ranh xã Tân Hưng(Thửa đất số 7, tờ bản đồ số 126)</t>
  </si>
  <si>
    <t>Ngã 3 giáp đường ĐT 758 (Thửa đất số 19, tờ bản đồ số 161)</t>
  </si>
  <si>
    <t>Giáp ranh xã Tân Hưng(Thửa đất số 56, tờ bản đồ số 124)</t>
  </si>
  <si>
    <t>Đường nhưa từ Ngã 3 Sóc Trào đi</t>
  </si>
  <si>
    <t>Thửa đất số 46, tờ bản đồ số 61</t>
  </si>
  <si>
    <t>Thửa đất số 411, tờ bản đồ số 146</t>
  </si>
  <si>
    <t>Đường nhựa từ Ngã ba Sóc Ruộng 1 đến Ngã ba Xa Lách</t>
  </si>
  <si>
    <t>Thửa đất số 73, tờ bản đồ số 100</t>
  </si>
  <si>
    <t>Thửa đất số 30, tờ bản đồ số 106</t>
  </si>
  <si>
    <t>Đường nhựa liên xã Tân Quan- Nha Bích</t>
  </si>
  <si>
    <t>Thửa đất số 20, tờ bản đồ số 108</t>
  </si>
  <si>
    <t>Đường liên xã Tân Quan - Minh Hưng</t>
  </si>
  <si>
    <t>Thửa đất số 33, tờ bản đồ số 105</t>
  </si>
  <si>
    <t>Thửa đất số 134, tờ bản đồ số 65</t>
  </si>
  <si>
    <t>Đường nhựa từ ấp Long Bình đến ấp Văn Hiên 2</t>
  </si>
  <si>
    <t>Đường ĐT 756B (Ngã 3 nhà hàng Hồng Ngọc) (Thửa đất số 225, tờ bản đồ số 95)</t>
  </si>
  <si>
    <t>Thửa đất số 139, tờ bản đồ số 87</t>
  </si>
  <si>
    <t>Đường nhựa từ ấp Xạc Lây đến Sóc Tranh</t>
  </si>
  <si>
    <t>Đường ĐT 756B (Đối diện trường mần non) Thửa đất số 13, tờ bản đồ số 93</t>
  </si>
  <si>
    <t>Thửa đất số 256, tờ bản đồ số 89</t>
  </si>
  <si>
    <t>Thửa đất số 4, tờ bản đồ số 157</t>
  </si>
  <si>
    <t>Thửa đất số 35, tờ bản đồ số 157</t>
  </si>
  <si>
    <t>Đường ĐH 11</t>
  </si>
  <si>
    <t>Thửa đất số 339, tờ bản đồ số 71</t>
  </si>
  <si>
    <t>Thửa đất số 94, tờ bản đồ số 123</t>
  </si>
  <si>
    <t>Thửa đất số 277, tờ bản đồ số 70</t>
  </si>
  <si>
    <t>Thửa đất số 131, tờ bản đồ số 67</t>
  </si>
  <si>
    <t>Đường nhựa từ cầu Xe Be đến giáp ranh ấp Trường An</t>
  </si>
  <si>
    <t>(Thửa đất số 43, tờ bản đồ số 51)</t>
  </si>
  <si>
    <t>(Thửa đất số 87, tờ bản đồ số 46)</t>
  </si>
  <si>
    <t>Đường nhựa Ấp Trường Thịnh đi Ấp Trường An</t>
  </si>
  <si>
    <t>(Thửa đất số 643, tờ bản đồ số 16)</t>
  </si>
  <si>
    <t>(Thửa đất số 25, tờ bản đồ số 32)</t>
  </si>
  <si>
    <t>Đường nhựa ấp Núi Gió - Phú Thịnh</t>
  </si>
  <si>
    <t>Thửa đất số 29, tờ bản đồ số 60</t>
  </si>
  <si>
    <t>Thửa đất số 42, tờ bản đồ số 149</t>
  </si>
  <si>
    <t>Thửa đất số 232, tờ bản đồ số 93</t>
  </si>
  <si>
    <t>Thửa đất số 983, tờ bản đồ số 64</t>
  </si>
  <si>
    <t>Đường nhựa ngã 4 chợ</t>
  </si>
  <si>
    <t>Thửa đất số 198, tờ bản đồ số 93</t>
  </si>
  <si>
    <t>Thửa đất số 44, tờ bản đồ số 93</t>
  </si>
  <si>
    <t>Đường N1 (phía Tây Chợ Tân Quan)</t>
  </si>
  <si>
    <t>Thửa đất số 251, tờ bản đồ số 93</t>
  </si>
  <si>
    <t>Thửa đất số 290, tờ bản đồ số 93</t>
  </si>
  <si>
    <t>Đường N2 (phía Đông Chợ Tân Quan)</t>
  </si>
  <si>
    <t>Thửa đất số 252, tờ bản đồ số 93</t>
  </si>
  <si>
    <t>Thửa đất số 414, tờ bản đồ số 93</t>
  </si>
  <si>
    <t>Đường D1 (phía Nam Chợ Tân Quan)</t>
  </si>
  <si>
    <t>Thửa đất số 297, tờ bản đồ số 93</t>
  </si>
  <si>
    <t>Thửa đất số 321, tờ bản đồ số 93</t>
  </si>
  <si>
    <t>Đường giao thông nông thôn có độ rộng từ 3m trở lên đấu nối trực tiếp ra đường ĐT 756B và đường ĐT 756C trong phạm vi 200m đầu tính từ HLLG</t>
  </si>
  <si>
    <t>Khu dân cư Phước An (Công ty TNHH Địa ốc Hoa Đào)</t>
  </si>
  <si>
    <t>Các tuyến đường nội bộ trong khu dân cư Phước An</t>
  </si>
  <si>
    <t>Xã Tân Quan</t>
  </si>
  <si>
    <t>Điểm cuối</t>
  </si>
  <si>
    <t xml:space="preserve">Điểm đầu </t>
  </si>
  <si>
    <t>HQX1</t>
  </si>
  <si>
    <t>HQX2</t>
  </si>
  <si>
    <t>HQX3</t>
  </si>
  <si>
    <t>HQX4</t>
  </si>
  <si>
    <t>HQX5</t>
  </si>
  <si>
    <t>HQX6</t>
  </si>
  <si>
    <t>HQX7</t>
  </si>
  <si>
    <t>HQX8</t>
  </si>
  <si>
    <t>HQX9</t>
  </si>
  <si>
    <t>HQXI1</t>
  </si>
  <si>
    <t>HQXI2</t>
  </si>
  <si>
    <t>HQXI3</t>
  </si>
  <si>
    <t>HQXI4</t>
  </si>
  <si>
    <t>HQXI5</t>
  </si>
  <si>
    <t>HQXI6</t>
  </si>
  <si>
    <t>HQXI7</t>
  </si>
  <si>
    <t>HQXI8</t>
  </si>
  <si>
    <t>HQXI9</t>
  </si>
  <si>
    <t>HQXI10</t>
  </si>
  <si>
    <t>HQXI11</t>
  </si>
  <si>
    <t>HQXI12</t>
  </si>
  <si>
    <t>HQXI13</t>
  </si>
  <si>
    <t>HQXI14</t>
  </si>
  <si>
    <t>HQXI15</t>
  </si>
  <si>
    <t>HQXI16</t>
  </si>
  <si>
    <t>HQVII1</t>
  </si>
  <si>
    <t>HQVII2</t>
  </si>
  <si>
    <t>HQVII3</t>
  </si>
  <si>
    <t>HQVII4</t>
  </si>
  <si>
    <t>HQVII5</t>
  </si>
  <si>
    <t>HQVII6</t>
  </si>
  <si>
    <t>HQVII7</t>
  </si>
  <si>
    <t>HQVII8</t>
  </si>
  <si>
    <t>HQX10, HQXI17, HQVII9</t>
  </si>
  <si>
    <t>HQX11, HQXI18, HQVII10</t>
  </si>
  <si>
    <t>CTIX1</t>
  </si>
  <si>
    <t>CTIX2</t>
  </si>
  <si>
    <t>CTIX3</t>
  </si>
  <si>
    <t>CTIX4</t>
  </si>
  <si>
    <t>CTIX5</t>
  </si>
  <si>
    <t>Giáp ranh đất Nông Trường cao su Xa Trạch</t>
  </si>
  <si>
    <t>CTIX6</t>
  </si>
  <si>
    <t>CTIX7</t>
  </si>
  <si>
    <t>CTIX8</t>
  </si>
  <si>
    <t>CTIX9</t>
  </si>
  <si>
    <t>Đường nhựa bên hông chợ Tân Quan</t>
  </si>
  <si>
    <t>Đường liên xã ấp Chà Hòa đi Nha Bích</t>
  </si>
  <si>
    <t xml:space="preserve">Đường liên ĐH 11 </t>
  </si>
  <si>
    <t>Giá đất trồng cây lâu năm hiện hành</t>
  </si>
  <si>
    <t xml:space="preserve">Giá đất trồng cây hằng năm hiện hành </t>
  </si>
  <si>
    <t xml:space="preserve">Giá đất nuôi trồng thủy sản đề xuất </t>
  </si>
  <si>
    <t xml:space="preserve">Giá đất trồng rừng sản xuất đề xuất </t>
  </si>
  <si>
    <t xml:space="preserve">Giá đất trồng rừng phòng hộ đề xuất </t>
  </si>
  <si>
    <t>Giá đất trồng rừng đặc dụng đề xuất</t>
  </si>
  <si>
    <t xml:space="preserve">Giá đất chỉnh trồng cây lâu năm hiện hành </t>
  </si>
  <si>
    <t xml:space="preserve">Giá đất chỉnh trồng cây hằng năm hiện hành </t>
  </si>
  <si>
    <r>
      <t>Đơn vị tính: Nghìn đồng/m</t>
    </r>
    <r>
      <rPr>
        <i/>
        <vertAlign val="superscript"/>
        <sz val="12"/>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</si>
</sst>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2"/>
      <name val="Times New Roman"/>
      <family val="1"/>
    </font>
    <font>
      <sz val="12"/>
      <name val="Times New Roman"/>
      <family val="1"/>
    </font>
    <font>
      <sz val="10"/>
      <color theme="1"/>
      <name val="Arial"/>
      <family val="2"/>
    </font>
    <font>
      <i/>
      <sz val="12"/>
      <name val="Times New Roman"/>
      <family val="1"/>
    </font>
    <font>
      <i/>
      <vertAlign val="superscript"/>
      <sz val="12"/>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9">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horizontal="right" vertical="center" wrapText="1"/>
    </xf>
    <xf numFmtId="0" fontId="2" fillId="0" borderId="1" xfId="0" applyFont="1" applyBorder="1" applyAlignment="1">
      <alignment horizontal="center" vertical="center" wrapText="1"/>
    </xf>
    <xf numFmtId="0" fontId="2" fillId="0" borderId="1" xfId="0" applyFont="1" applyBorder="1" applyAlignment="1">
      <alignment horizontal="right" vertical="center" wrapText="1"/>
    </xf>
    <xf numFmtId="0" fontId="2" fillId="0" borderId="1" xfId="0" applyFont="1" applyBorder="1" applyAlignment="1">
      <alignment horizontal="left" vertical="center" wrapText="1"/>
    </xf>
    <xf numFmtId="0" fontId="1" fillId="0" borderId="1" xfId="0" applyFont="1" applyBorder="1" applyAlignment="1">
      <alignment horizontal="left" vertical="center" wrapText="1"/>
    </xf>
    <xf numFmtId="0" fontId="2" fillId="0" borderId="0" xfId="0" applyFont="1"/>
    <xf numFmtId="0" fontId="2" fillId="0" borderId="0" xfId="0" applyFont="1" applyAlignment="1">
      <alignment horizontal="left" vertical="center"/>
    </xf>
    <xf numFmtId="3" fontId="2" fillId="0" borderId="0" xfId="0" applyNumberFormat="1" applyFont="1" applyAlignment="1">
      <alignment horizontal="righ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2" fillId="0" borderId="1" xfId="0" applyFont="1" applyBorder="1"/>
    <xf numFmtId="3" fontId="2" fillId="0" borderId="1" xfId="0" applyNumberFormat="1" applyFont="1" applyBorder="1" applyAlignment="1">
      <alignment vertical="center"/>
    </xf>
    <xf numFmtId="0" fontId="2" fillId="0" borderId="1" xfId="0" applyFont="1" applyBorder="1" applyAlignment="1">
      <alignment vertical="center"/>
    </xf>
    <xf numFmtId="0" fontId="2" fillId="0" borderId="0" xfId="0" applyFont="1" applyAlignment="1">
      <alignment vertical="center"/>
    </xf>
    <xf numFmtId="0" fontId="1" fillId="0" borderId="1" xfId="0" applyFont="1" applyBorder="1" applyAlignment="1">
      <alignment horizontal="center" vertical="center" wrapText="1"/>
    </xf>
    <xf numFmtId="3" fontId="1" fillId="0" borderId="1" xfId="0" applyNumberFormat="1" applyFont="1" applyBorder="1" applyAlignment="1">
      <alignment horizontal="center" vertical="center" wrapText="1"/>
    </xf>
    <xf numFmtId="0" fontId="4" fillId="0" borderId="2" xfId="0" applyFont="1" applyBorder="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6FCD7-D382-4498-AC0A-8C7895209709}">
  <dimension ref="A1:M48"/>
  <sheetViews>
    <sheetView tabSelected="1" topLeftCell="B1" workbookViewId="0">
      <selection activeCell="B1" sqref="B1:M1"/>
    </sheetView>
  </sheetViews>
  <sheetFormatPr defaultRowHeight="15.75" x14ac:dyDescent="0.25"/>
  <cols>
    <col min="1" max="1" width="0" style="7" hidden="1" customWidth="1"/>
    <col min="2" max="2" width="5" style="10" bestFit="1" customWidth="1"/>
    <col min="3" max="3" width="32.85546875" style="8" customWidth="1"/>
    <col min="4" max="5" width="38.42578125" style="8" customWidth="1"/>
    <col min="6" max="6" width="14.28515625" style="9" customWidth="1"/>
    <col min="7" max="7" width="13.85546875" style="9" customWidth="1"/>
    <col min="8" max="8" width="12.28515625" style="9" customWidth="1"/>
    <col min="9" max="9" width="14.5703125" style="9" customWidth="1"/>
    <col min="10" max="10" width="14.140625" style="9" customWidth="1"/>
    <col min="11" max="11" width="14.7109375" style="9" customWidth="1"/>
    <col min="12" max="12" width="12.5703125" style="15" customWidth="1"/>
    <col min="13" max="13" width="13.42578125" style="15" customWidth="1"/>
    <col min="14" max="16384" width="9.140625" style="7"/>
  </cols>
  <sheetData>
    <row r="1" spans="1:13" ht="18.75" x14ac:dyDescent="0.25">
      <c r="B1" s="18" t="s">
        <v>162</v>
      </c>
      <c r="C1" s="18"/>
      <c r="D1" s="18"/>
      <c r="E1" s="18"/>
      <c r="F1" s="18"/>
      <c r="G1" s="18"/>
      <c r="H1" s="18"/>
      <c r="I1" s="18"/>
      <c r="J1" s="18"/>
      <c r="K1" s="18"/>
      <c r="L1" s="18"/>
      <c r="M1" s="18"/>
    </row>
    <row r="2" spans="1:13" ht="31.5" customHeight="1" x14ac:dyDescent="0.25">
      <c r="A2" s="12"/>
      <c r="B2" s="16" t="s">
        <v>0</v>
      </c>
      <c r="C2" s="16" t="s">
        <v>1</v>
      </c>
      <c r="D2" s="16" t="s">
        <v>2</v>
      </c>
      <c r="E2" s="16"/>
      <c r="F2" s="17" t="s">
        <v>154</v>
      </c>
      <c r="G2" s="17" t="s">
        <v>155</v>
      </c>
      <c r="H2" s="17" t="s">
        <v>156</v>
      </c>
      <c r="I2" s="17" t="s">
        <v>157</v>
      </c>
      <c r="J2" s="17" t="s">
        <v>158</v>
      </c>
      <c r="K2" s="17" t="s">
        <v>159</v>
      </c>
      <c r="L2" s="17" t="s">
        <v>160</v>
      </c>
      <c r="M2" s="17" t="s">
        <v>161</v>
      </c>
    </row>
    <row r="3" spans="1:13" ht="38.25" customHeight="1" x14ac:dyDescent="0.25">
      <c r="A3" s="12"/>
      <c r="B3" s="16"/>
      <c r="C3" s="16"/>
      <c r="D3" s="1" t="s">
        <v>105</v>
      </c>
      <c r="E3" s="1" t="s">
        <v>104</v>
      </c>
      <c r="F3" s="17"/>
      <c r="G3" s="17"/>
      <c r="H3" s="17"/>
      <c r="I3" s="17"/>
      <c r="J3" s="17"/>
      <c r="K3" s="17"/>
      <c r="L3" s="17"/>
      <c r="M3" s="17"/>
    </row>
    <row r="4" spans="1:13" x14ac:dyDescent="0.25">
      <c r="A4" s="12"/>
      <c r="B4" s="1"/>
      <c r="C4" s="6" t="s">
        <v>103</v>
      </c>
      <c r="D4" s="6"/>
      <c r="E4" s="6"/>
      <c r="F4" s="2"/>
      <c r="G4" s="2"/>
      <c r="H4" s="2"/>
      <c r="I4" s="2"/>
      <c r="J4" s="2"/>
      <c r="K4" s="2"/>
      <c r="L4" s="13"/>
      <c r="M4" s="14"/>
    </row>
    <row r="5" spans="1:13" ht="31.5" x14ac:dyDescent="0.25">
      <c r="A5" s="11" t="s">
        <v>106</v>
      </c>
      <c r="B5" s="3">
        <v>1</v>
      </c>
      <c r="C5" s="5" t="s">
        <v>3</v>
      </c>
      <c r="D5" s="5" t="s">
        <v>8</v>
      </c>
      <c r="E5" s="5" t="s">
        <v>9</v>
      </c>
      <c r="F5" s="4">
        <v>150</v>
      </c>
      <c r="G5" s="4">
        <v>110</v>
      </c>
      <c r="H5" s="4">
        <v>15</v>
      </c>
      <c r="I5" s="4"/>
      <c r="J5" s="4"/>
      <c r="K5" s="4"/>
      <c r="L5" s="13">
        <f>1.1*F5</f>
        <v>165</v>
      </c>
      <c r="M5" s="14">
        <f>1.1*G5</f>
        <v>121.00000000000001</v>
      </c>
    </row>
    <row r="6" spans="1:13" ht="31.5" x14ac:dyDescent="0.25">
      <c r="A6" s="11" t="s">
        <v>107</v>
      </c>
      <c r="B6" s="3">
        <v>2</v>
      </c>
      <c r="C6" s="5" t="s">
        <v>3</v>
      </c>
      <c r="D6" s="5" t="s">
        <v>10</v>
      </c>
      <c r="E6" s="5" t="s">
        <v>11</v>
      </c>
      <c r="F6" s="4">
        <v>150</v>
      </c>
      <c r="G6" s="4">
        <v>110</v>
      </c>
      <c r="H6" s="4">
        <v>15</v>
      </c>
      <c r="I6" s="4"/>
      <c r="J6" s="4"/>
      <c r="K6" s="4"/>
      <c r="L6" s="13">
        <f t="shared" ref="L6:L19" si="0">1.1*F6</f>
        <v>165</v>
      </c>
      <c r="M6" s="14">
        <f t="shared" ref="M6:M19" si="1">1.1*G6</f>
        <v>121.00000000000001</v>
      </c>
    </row>
    <row r="7" spans="1:13" x14ac:dyDescent="0.25">
      <c r="A7" s="11" t="s">
        <v>108</v>
      </c>
      <c r="B7" s="3">
        <f>B6+1</f>
        <v>3</v>
      </c>
      <c r="C7" s="5" t="s">
        <v>3</v>
      </c>
      <c r="D7" s="5" t="s">
        <v>12</v>
      </c>
      <c r="E7" s="5" t="s">
        <v>13</v>
      </c>
      <c r="F7" s="4">
        <v>150</v>
      </c>
      <c r="G7" s="4">
        <v>110</v>
      </c>
      <c r="H7" s="4">
        <v>15</v>
      </c>
      <c r="I7" s="4"/>
      <c r="J7" s="4"/>
      <c r="K7" s="4"/>
      <c r="L7" s="13">
        <f t="shared" si="0"/>
        <v>165</v>
      </c>
      <c r="M7" s="14">
        <f t="shared" si="1"/>
        <v>121.00000000000001</v>
      </c>
    </row>
    <row r="8" spans="1:13" ht="31.5" x14ac:dyDescent="0.25">
      <c r="A8" s="11" t="s">
        <v>109</v>
      </c>
      <c r="B8" s="3">
        <f t="shared" ref="B8:B48" si="2">B7+1</f>
        <v>4</v>
      </c>
      <c r="C8" s="5" t="s">
        <v>7</v>
      </c>
      <c r="D8" s="5" t="s">
        <v>13</v>
      </c>
      <c r="E8" s="5" t="s">
        <v>14</v>
      </c>
      <c r="F8" s="4">
        <v>150</v>
      </c>
      <c r="G8" s="4">
        <v>110</v>
      </c>
      <c r="H8" s="4">
        <v>15</v>
      </c>
      <c r="I8" s="4"/>
      <c r="J8" s="4"/>
      <c r="K8" s="4"/>
      <c r="L8" s="13">
        <f t="shared" si="0"/>
        <v>165</v>
      </c>
      <c r="M8" s="14">
        <f t="shared" si="1"/>
        <v>121.00000000000001</v>
      </c>
    </row>
    <row r="9" spans="1:13" ht="31.5" x14ac:dyDescent="0.25">
      <c r="A9" s="11" t="s">
        <v>110</v>
      </c>
      <c r="B9" s="3">
        <f t="shared" si="2"/>
        <v>5</v>
      </c>
      <c r="C9" s="5" t="s">
        <v>7</v>
      </c>
      <c r="D9" s="5" t="s">
        <v>13</v>
      </c>
      <c r="E9" s="5" t="s">
        <v>15</v>
      </c>
      <c r="F9" s="4">
        <v>150</v>
      </c>
      <c r="G9" s="4">
        <v>110</v>
      </c>
      <c r="H9" s="4">
        <v>15</v>
      </c>
      <c r="I9" s="4"/>
      <c r="J9" s="4"/>
      <c r="K9" s="4"/>
      <c r="L9" s="13">
        <f t="shared" si="0"/>
        <v>165</v>
      </c>
      <c r="M9" s="14">
        <f t="shared" si="1"/>
        <v>121.00000000000001</v>
      </c>
    </row>
    <row r="10" spans="1:13" ht="31.5" x14ac:dyDescent="0.25">
      <c r="A10" s="11" t="s">
        <v>115</v>
      </c>
      <c r="B10" s="3">
        <f t="shared" si="2"/>
        <v>6</v>
      </c>
      <c r="C10" s="5" t="s">
        <v>16</v>
      </c>
      <c r="D10" s="5" t="s">
        <v>17</v>
      </c>
      <c r="E10" s="5" t="s">
        <v>18</v>
      </c>
      <c r="F10" s="4">
        <v>110</v>
      </c>
      <c r="G10" s="4">
        <v>80</v>
      </c>
      <c r="H10" s="4">
        <v>18</v>
      </c>
      <c r="I10" s="4"/>
      <c r="J10" s="4"/>
      <c r="K10" s="4"/>
      <c r="L10" s="13">
        <f t="shared" si="0"/>
        <v>121.00000000000001</v>
      </c>
      <c r="M10" s="14">
        <f t="shared" si="1"/>
        <v>88</v>
      </c>
    </row>
    <row r="11" spans="1:13" x14ac:dyDescent="0.25">
      <c r="A11" s="11" t="s">
        <v>116</v>
      </c>
      <c r="B11" s="3">
        <f t="shared" si="2"/>
        <v>7</v>
      </c>
      <c r="C11" s="5" t="s">
        <v>16</v>
      </c>
      <c r="D11" s="5" t="s">
        <v>18</v>
      </c>
      <c r="E11" s="5" t="s">
        <v>19</v>
      </c>
      <c r="F11" s="4">
        <v>110</v>
      </c>
      <c r="G11" s="4">
        <v>80</v>
      </c>
      <c r="H11" s="4">
        <v>18</v>
      </c>
      <c r="I11" s="4"/>
      <c r="J11" s="4"/>
      <c r="K11" s="4"/>
      <c r="L11" s="13">
        <f t="shared" si="0"/>
        <v>121.00000000000001</v>
      </c>
      <c r="M11" s="14">
        <f t="shared" si="1"/>
        <v>88</v>
      </c>
    </row>
    <row r="12" spans="1:13" x14ac:dyDescent="0.25">
      <c r="A12" s="11" t="s">
        <v>117</v>
      </c>
      <c r="B12" s="3">
        <f t="shared" si="2"/>
        <v>8</v>
      </c>
      <c r="C12" s="5" t="s">
        <v>16</v>
      </c>
      <c r="D12" s="5" t="s">
        <v>19</v>
      </c>
      <c r="E12" s="5" t="s">
        <v>20</v>
      </c>
      <c r="F12" s="4">
        <v>110</v>
      </c>
      <c r="G12" s="4">
        <v>80</v>
      </c>
      <c r="H12" s="4">
        <v>18</v>
      </c>
      <c r="I12" s="4"/>
      <c r="J12" s="4"/>
      <c r="K12" s="4"/>
      <c r="L12" s="13">
        <f t="shared" si="0"/>
        <v>121.00000000000001</v>
      </c>
      <c r="M12" s="14">
        <f t="shared" si="1"/>
        <v>88</v>
      </c>
    </row>
    <row r="13" spans="1:13" ht="47.25" x14ac:dyDescent="0.25">
      <c r="A13" s="11" t="s">
        <v>118</v>
      </c>
      <c r="B13" s="3">
        <f t="shared" si="2"/>
        <v>9</v>
      </c>
      <c r="C13" s="5" t="s">
        <v>21</v>
      </c>
      <c r="D13" s="5" t="s">
        <v>22</v>
      </c>
      <c r="E13" s="5" t="s">
        <v>23</v>
      </c>
      <c r="F13" s="4">
        <v>110</v>
      </c>
      <c r="G13" s="4">
        <v>80</v>
      </c>
      <c r="H13" s="4">
        <v>18</v>
      </c>
      <c r="I13" s="4"/>
      <c r="J13" s="4"/>
      <c r="K13" s="4"/>
      <c r="L13" s="13">
        <f t="shared" si="0"/>
        <v>121.00000000000001</v>
      </c>
      <c r="M13" s="14">
        <f t="shared" si="1"/>
        <v>88</v>
      </c>
    </row>
    <row r="14" spans="1:13" ht="47.25" x14ac:dyDescent="0.25">
      <c r="A14" s="11" t="s">
        <v>119</v>
      </c>
      <c r="B14" s="3">
        <f t="shared" si="2"/>
        <v>10</v>
      </c>
      <c r="C14" s="5" t="s">
        <v>21</v>
      </c>
      <c r="D14" s="5" t="s">
        <v>24</v>
      </c>
      <c r="E14" s="5" t="s">
        <v>25</v>
      </c>
      <c r="F14" s="4">
        <v>110</v>
      </c>
      <c r="G14" s="4">
        <v>80</v>
      </c>
      <c r="H14" s="4">
        <v>18</v>
      </c>
      <c r="I14" s="4"/>
      <c r="J14" s="4"/>
      <c r="K14" s="4"/>
      <c r="L14" s="13">
        <f t="shared" si="0"/>
        <v>121.00000000000001</v>
      </c>
      <c r="M14" s="14">
        <f t="shared" si="1"/>
        <v>88</v>
      </c>
    </row>
    <row r="15" spans="1:13" x14ac:dyDescent="0.25">
      <c r="A15" s="11" t="s">
        <v>141</v>
      </c>
      <c r="B15" s="3">
        <f t="shared" si="2"/>
        <v>11</v>
      </c>
      <c r="C15" s="5" t="s">
        <v>16</v>
      </c>
      <c r="D15" s="5" t="s">
        <v>26</v>
      </c>
      <c r="E15" s="5" t="s">
        <v>27</v>
      </c>
      <c r="F15" s="4">
        <v>170</v>
      </c>
      <c r="G15" s="4">
        <v>80</v>
      </c>
      <c r="H15" s="4">
        <v>30</v>
      </c>
      <c r="I15" s="4"/>
      <c r="J15" s="4"/>
      <c r="K15" s="4"/>
      <c r="L15" s="13">
        <f t="shared" si="0"/>
        <v>187.00000000000003</v>
      </c>
      <c r="M15" s="14">
        <f t="shared" si="1"/>
        <v>88</v>
      </c>
    </row>
    <row r="16" spans="1:13" x14ac:dyDescent="0.25">
      <c r="A16" s="11" t="s">
        <v>142</v>
      </c>
      <c r="B16" s="3">
        <f t="shared" si="2"/>
        <v>12</v>
      </c>
      <c r="C16" s="5" t="s">
        <v>16</v>
      </c>
      <c r="D16" s="5" t="s">
        <v>27</v>
      </c>
      <c r="E16" s="5" t="s">
        <v>28</v>
      </c>
      <c r="F16" s="4">
        <v>170</v>
      </c>
      <c r="G16" s="4">
        <v>80</v>
      </c>
      <c r="H16" s="4">
        <v>30</v>
      </c>
      <c r="I16" s="4"/>
      <c r="J16" s="4"/>
      <c r="K16" s="4"/>
      <c r="L16" s="13">
        <f t="shared" si="0"/>
        <v>187.00000000000003</v>
      </c>
      <c r="M16" s="14">
        <f t="shared" si="1"/>
        <v>88</v>
      </c>
    </row>
    <row r="17" spans="1:13" ht="31.5" x14ac:dyDescent="0.25">
      <c r="A17" s="11" t="s">
        <v>143</v>
      </c>
      <c r="B17" s="3">
        <f t="shared" si="2"/>
        <v>13</v>
      </c>
      <c r="C17" s="5" t="s">
        <v>16</v>
      </c>
      <c r="D17" s="5" t="s">
        <v>29</v>
      </c>
      <c r="E17" s="5" t="s">
        <v>30</v>
      </c>
      <c r="F17" s="4">
        <v>170</v>
      </c>
      <c r="G17" s="4">
        <v>80</v>
      </c>
      <c r="H17" s="4">
        <v>30</v>
      </c>
      <c r="I17" s="4"/>
      <c r="J17" s="4"/>
      <c r="K17" s="4"/>
      <c r="L17" s="13">
        <f t="shared" si="0"/>
        <v>187.00000000000003</v>
      </c>
      <c r="M17" s="14">
        <f t="shared" si="1"/>
        <v>88</v>
      </c>
    </row>
    <row r="18" spans="1:13" ht="31.5" x14ac:dyDescent="0.25">
      <c r="A18" s="11" t="s">
        <v>147</v>
      </c>
      <c r="B18" s="3">
        <f t="shared" si="2"/>
        <v>14</v>
      </c>
      <c r="C18" s="5" t="s">
        <v>31</v>
      </c>
      <c r="D18" s="5" t="s">
        <v>32</v>
      </c>
      <c r="E18" s="5" t="s">
        <v>33</v>
      </c>
      <c r="F18" s="4">
        <v>220</v>
      </c>
      <c r="G18" s="4">
        <v>170</v>
      </c>
      <c r="H18" s="4">
        <v>30</v>
      </c>
      <c r="I18" s="4"/>
      <c r="J18" s="4"/>
      <c r="K18" s="4"/>
      <c r="L18" s="13">
        <f t="shared" si="0"/>
        <v>242.00000000000003</v>
      </c>
      <c r="M18" s="14">
        <f t="shared" si="1"/>
        <v>187.00000000000003</v>
      </c>
    </row>
    <row r="19" spans="1:13" ht="31.5" x14ac:dyDescent="0.25">
      <c r="A19" s="11" t="s">
        <v>148</v>
      </c>
      <c r="B19" s="3">
        <f t="shared" si="2"/>
        <v>15</v>
      </c>
      <c r="C19" s="5" t="s">
        <v>31</v>
      </c>
      <c r="D19" s="5" t="s">
        <v>26</v>
      </c>
      <c r="E19" s="5" t="s">
        <v>34</v>
      </c>
      <c r="F19" s="4">
        <v>220</v>
      </c>
      <c r="G19" s="4">
        <v>170</v>
      </c>
      <c r="H19" s="4">
        <v>30</v>
      </c>
      <c r="I19" s="4"/>
      <c r="J19" s="4"/>
      <c r="K19" s="4"/>
      <c r="L19" s="13">
        <f t="shared" si="0"/>
        <v>242.00000000000003</v>
      </c>
      <c r="M19" s="14">
        <f t="shared" si="1"/>
        <v>187.00000000000003</v>
      </c>
    </row>
    <row r="20" spans="1:13" ht="31.5" x14ac:dyDescent="0.25">
      <c r="A20" s="11" t="s">
        <v>131</v>
      </c>
      <c r="B20" s="3">
        <f t="shared" si="2"/>
        <v>16</v>
      </c>
      <c r="C20" s="5" t="s">
        <v>35</v>
      </c>
      <c r="D20" s="5" t="s">
        <v>36</v>
      </c>
      <c r="E20" s="5" t="s">
        <v>37</v>
      </c>
      <c r="F20" s="4">
        <v>80</v>
      </c>
      <c r="G20" s="4">
        <v>45</v>
      </c>
      <c r="H20" s="4">
        <v>15</v>
      </c>
      <c r="I20" s="4"/>
      <c r="J20" s="4"/>
      <c r="K20" s="4"/>
      <c r="L20" s="13">
        <f>1.05*F20</f>
        <v>84</v>
      </c>
      <c r="M20" s="14">
        <f>1.05*G20</f>
        <v>47.25</v>
      </c>
    </row>
    <row r="21" spans="1:13" ht="31.5" x14ac:dyDescent="0.25">
      <c r="A21" s="11" t="s">
        <v>132</v>
      </c>
      <c r="B21" s="3">
        <f t="shared" si="2"/>
        <v>17</v>
      </c>
      <c r="C21" s="5" t="s">
        <v>38</v>
      </c>
      <c r="D21" s="5" t="s">
        <v>37</v>
      </c>
      <c r="E21" s="5" t="s">
        <v>39</v>
      </c>
      <c r="F21" s="4">
        <v>80</v>
      </c>
      <c r="G21" s="4">
        <v>45</v>
      </c>
      <c r="H21" s="4">
        <v>15</v>
      </c>
      <c r="I21" s="4"/>
      <c r="J21" s="4"/>
      <c r="K21" s="4"/>
      <c r="L21" s="13">
        <f t="shared" ref="L21:L24" si="3">1.05*F21</f>
        <v>84</v>
      </c>
      <c r="M21" s="14">
        <f t="shared" ref="M21:M24" si="4">1.05*G21</f>
        <v>47.25</v>
      </c>
    </row>
    <row r="22" spans="1:13" ht="31.5" x14ac:dyDescent="0.25">
      <c r="A22" s="11" t="s">
        <v>133</v>
      </c>
      <c r="B22" s="3">
        <f t="shared" si="2"/>
        <v>18</v>
      </c>
      <c r="C22" s="5" t="s">
        <v>40</v>
      </c>
      <c r="D22" s="5" t="s">
        <v>39</v>
      </c>
      <c r="E22" s="5" t="s">
        <v>41</v>
      </c>
      <c r="F22" s="4">
        <v>80</v>
      </c>
      <c r="G22" s="4">
        <v>45</v>
      </c>
      <c r="H22" s="4">
        <v>15</v>
      </c>
      <c r="I22" s="4"/>
      <c r="J22" s="4"/>
      <c r="K22" s="4"/>
      <c r="L22" s="13">
        <f t="shared" si="3"/>
        <v>84</v>
      </c>
      <c r="M22" s="14">
        <f t="shared" si="4"/>
        <v>47.25</v>
      </c>
    </row>
    <row r="23" spans="1:13" ht="31.5" x14ac:dyDescent="0.25">
      <c r="A23" s="11" t="s">
        <v>134</v>
      </c>
      <c r="B23" s="3">
        <f t="shared" si="2"/>
        <v>19</v>
      </c>
      <c r="C23" s="5" t="s">
        <v>42</v>
      </c>
      <c r="D23" s="5" t="s">
        <v>43</v>
      </c>
      <c r="E23" s="5" t="s">
        <v>44</v>
      </c>
      <c r="F23" s="4">
        <v>80</v>
      </c>
      <c r="G23" s="4">
        <v>45</v>
      </c>
      <c r="H23" s="4">
        <v>15</v>
      </c>
      <c r="I23" s="4"/>
      <c r="J23" s="4"/>
      <c r="K23" s="4"/>
      <c r="L23" s="13">
        <f t="shared" si="3"/>
        <v>84</v>
      </c>
      <c r="M23" s="14">
        <f t="shared" si="4"/>
        <v>47.25</v>
      </c>
    </row>
    <row r="24" spans="1:13" ht="31.5" x14ac:dyDescent="0.25">
      <c r="A24" s="11" t="s">
        <v>137</v>
      </c>
      <c r="B24" s="3">
        <f t="shared" si="2"/>
        <v>20</v>
      </c>
      <c r="C24" s="5" t="s">
        <v>45</v>
      </c>
      <c r="D24" s="5" t="s">
        <v>46</v>
      </c>
      <c r="E24" s="5" t="s">
        <v>47</v>
      </c>
      <c r="F24" s="4">
        <v>80</v>
      </c>
      <c r="G24" s="4">
        <v>45</v>
      </c>
      <c r="H24" s="4">
        <v>15</v>
      </c>
      <c r="I24" s="4"/>
      <c r="J24" s="4"/>
      <c r="K24" s="4"/>
      <c r="L24" s="13">
        <f t="shared" si="3"/>
        <v>84</v>
      </c>
      <c r="M24" s="14">
        <f t="shared" si="4"/>
        <v>47.25</v>
      </c>
    </row>
    <row r="25" spans="1:13" ht="31.5" x14ac:dyDescent="0.25">
      <c r="A25" s="11" t="s">
        <v>111</v>
      </c>
      <c r="B25" s="3">
        <f t="shared" si="2"/>
        <v>21</v>
      </c>
      <c r="C25" s="5" t="s">
        <v>48</v>
      </c>
      <c r="D25" s="5" t="s">
        <v>49</v>
      </c>
      <c r="E25" s="5" t="s">
        <v>50</v>
      </c>
      <c r="F25" s="4">
        <v>110</v>
      </c>
      <c r="G25" s="4">
        <v>80</v>
      </c>
      <c r="H25" s="4">
        <v>15</v>
      </c>
      <c r="I25" s="4"/>
      <c r="J25" s="4"/>
      <c r="K25" s="4"/>
      <c r="L25" s="13">
        <f t="shared" ref="L25:L27" si="5">1.1*F25</f>
        <v>121.00000000000001</v>
      </c>
      <c r="M25" s="14">
        <f t="shared" ref="M25:M27" si="6">1.1*G25</f>
        <v>88</v>
      </c>
    </row>
    <row r="26" spans="1:13" ht="31.5" x14ac:dyDescent="0.25">
      <c r="A26" s="11" t="s">
        <v>112</v>
      </c>
      <c r="B26" s="3">
        <f t="shared" si="2"/>
        <v>22</v>
      </c>
      <c r="C26" s="5" t="s">
        <v>48</v>
      </c>
      <c r="D26" s="5" t="s">
        <v>51</v>
      </c>
      <c r="E26" s="5" t="s">
        <v>52</v>
      </c>
      <c r="F26" s="4">
        <v>110</v>
      </c>
      <c r="G26" s="4">
        <v>80</v>
      </c>
      <c r="H26" s="4">
        <v>15</v>
      </c>
      <c r="I26" s="4"/>
      <c r="J26" s="4"/>
      <c r="K26" s="4"/>
      <c r="L26" s="13">
        <f t="shared" si="5"/>
        <v>121.00000000000001</v>
      </c>
      <c r="M26" s="14">
        <f t="shared" si="6"/>
        <v>88</v>
      </c>
    </row>
    <row r="27" spans="1:13" x14ac:dyDescent="0.25">
      <c r="A27" s="11" t="s">
        <v>113</v>
      </c>
      <c r="B27" s="3">
        <f t="shared" si="2"/>
        <v>23</v>
      </c>
      <c r="C27" s="5" t="s">
        <v>53</v>
      </c>
      <c r="D27" s="5" t="s">
        <v>54</v>
      </c>
      <c r="E27" s="5" t="s">
        <v>55</v>
      </c>
      <c r="F27" s="4">
        <v>110</v>
      </c>
      <c r="G27" s="4">
        <v>80</v>
      </c>
      <c r="H27" s="4">
        <v>15</v>
      </c>
      <c r="I27" s="4"/>
      <c r="J27" s="4"/>
      <c r="K27" s="4"/>
      <c r="L27" s="13">
        <f t="shared" si="5"/>
        <v>121.00000000000001</v>
      </c>
      <c r="M27" s="14">
        <f t="shared" si="6"/>
        <v>88</v>
      </c>
    </row>
    <row r="28" spans="1:13" ht="31.5" x14ac:dyDescent="0.25">
      <c r="A28" s="11" t="s">
        <v>120</v>
      </c>
      <c r="B28" s="3">
        <f t="shared" si="2"/>
        <v>24</v>
      </c>
      <c r="C28" s="5" t="s">
        <v>56</v>
      </c>
      <c r="D28" s="5" t="s">
        <v>57</v>
      </c>
      <c r="E28" s="5" t="s">
        <v>58</v>
      </c>
      <c r="F28" s="4">
        <v>80</v>
      </c>
      <c r="G28" s="4">
        <v>60</v>
      </c>
      <c r="H28" s="4">
        <v>18</v>
      </c>
      <c r="I28" s="4"/>
      <c r="J28" s="4"/>
      <c r="K28" s="4"/>
      <c r="L28" s="13">
        <f t="shared" ref="L28:L36" si="7">1.05*F28</f>
        <v>84</v>
      </c>
      <c r="M28" s="14">
        <f t="shared" ref="M28:M36" si="8">1.05*G28</f>
        <v>63</v>
      </c>
    </row>
    <row r="29" spans="1:13" ht="31.5" x14ac:dyDescent="0.25">
      <c r="A29" s="11" t="s">
        <v>121</v>
      </c>
      <c r="B29" s="3">
        <f t="shared" si="2"/>
        <v>25</v>
      </c>
      <c r="C29" s="5" t="s">
        <v>59</v>
      </c>
      <c r="D29" s="5" t="s">
        <v>58</v>
      </c>
      <c r="E29" s="5" t="s">
        <v>60</v>
      </c>
      <c r="F29" s="4">
        <v>80</v>
      </c>
      <c r="G29" s="4">
        <v>60</v>
      </c>
      <c r="H29" s="4">
        <v>18</v>
      </c>
      <c r="I29" s="4"/>
      <c r="J29" s="4"/>
      <c r="K29" s="4"/>
      <c r="L29" s="13">
        <f t="shared" si="7"/>
        <v>84</v>
      </c>
      <c r="M29" s="14">
        <f t="shared" si="8"/>
        <v>63</v>
      </c>
    </row>
    <row r="30" spans="1:13" ht="31.5" x14ac:dyDescent="0.25">
      <c r="A30" s="11" t="s">
        <v>122</v>
      </c>
      <c r="B30" s="3">
        <f t="shared" si="2"/>
        <v>26</v>
      </c>
      <c r="C30" s="5" t="s">
        <v>61</v>
      </c>
      <c r="D30" s="5" t="s">
        <v>62</v>
      </c>
      <c r="E30" s="5" t="s">
        <v>63</v>
      </c>
      <c r="F30" s="4">
        <v>80</v>
      </c>
      <c r="G30" s="4">
        <v>60</v>
      </c>
      <c r="H30" s="4">
        <v>18</v>
      </c>
      <c r="I30" s="4"/>
      <c r="J30" s="4"/>
      <c r="K30" s="4"/>
      <c r="L30" s="13">
        <f t="shared" si="7"/>
        <v>84</v>
      </c>
      <c r="M30" s="14">
        <f t="shared" si="8"/>
        <v>63</v>
      </c>
    </row>
    <row r="31" spans="1:13" ht="47.25" x14ac:dyDescent="0.25">
      <c r="A31" s="11" t="s">
        <v>123</v>
      </c>
      <c r="B31" s="3">
        <f t="shared" si="2"/>
        <v>27</v>
      </c>
      <c r="C31" s="5" t="s">
        <v>64</v>
      </c>
      <c r="D31" s="5" t="s">
        <v>65</v>
      </c>
      <c r="E31" s="5" t="s">
        <v>66</v>
      </c>
      <c r="F31" s="4">
        <v>80</v>
      </c>
      <c r="G31" s="4">
        <v>60</v>
      </c>
      <c r="H31" s="4">
        <v>18</v>
      </c>
      <c r="I31" s="4"/>
      <c r="J31" s="4"/>
      <c r="K31" s="4"/>
      <c r="L31" s="13">
        <f t="shared" si="7"/>
        <v>84</v>
      </c>
      <c r="M31" s="14">
        <f t="shared" si="8"/>
        <v>63</v>
      </c>
    </row>
    <row r="32" spans="1:13" ht="31.5" x14ac:dyDescent="0.25">
      <c r="A32" s="11" t="s">
        <v>124</v>
      </c>
      <c r="B32" s="3">
        <f t="shared" si="2"/>
        <v>28</v>
      </c>
      <c r="C32" s="5" t="s">
        <v>67</v>
      </c>
      <c r="D32" s="5" t="s">
        <v>68</v>
      </c>
      <c r="E32" s="5" t="s">
        <v>69</v>
      </c>
      <c r="F32" s="4">
        <v>80</v>
      </c>
      <c r="G32" s="4">
        <v>60</v>
      </c>
      <c r="H32" s="4">
        <v>18</v>
      </c>
      <c r="I32" s="4"/>
      <c r="J32" s="4"/>
      <c r="K32" s="4"/>
      <c r="L32" s="13">
        <f t="shared" si="7"/>
        <v>84</v>
      </c>
      <c r="M32" s="14">
        <f t="shared" si="8"/>
        <v>63</v>
      </c>
    </row>
    <row r="33" spans="1:13" x14ac:dyDescent="0.25">
      <c r="A33" s="11" t="s">
        <v>145</v>
      </c>
      <c r="B33" s="3">
        <f t="shared" si="2"/>
        <v>29</v>
      </c>
      <c r="C33" s="5" t="s">
        <v>153</v>
      </c>
      <c r="D33" s="5" t="s">
        <v>70</v>
      </c>
      <c r="E33" s="5" t="s">
        <v>71</v>
      </c>
      <c r="F33" s="4">
        <v>130</v>
      </c>
      <c r="G33" s="4">
        <v>100</v>
      </c>
      <c r="H33" s="4">
        <v>30</v>
      </c>
      <c r="I33" s="4"/>
      <c r="J33" s="4"/>
      <c r="K33" s="4"/>
      <c r="L33" s="13">
        <f t="shared" si="7"/>
        <v>136.5</v>
      </c>
      <c r="M33" s="14">
        <f t="shared" si="8"/>
        <v>105</v>
      </c>
    </row>
    <row r="34" spans="1:13" ht="31.5" x14ac:dyDescent="0.25">
      <c r="A34" s="11" t="s">
        <v>144</v>
      </c>
      <c r="B34" s="3">
        <f t="shared" si="2"/>
        <v>30</v>
      </c>
      <c r="C34" s="5" t="s">
        <v>72</v>
      </c>
      <c r="D34" s="5" t="s">
        <v>71</v>
      </c>
      <c r="E34" s="5" t="s">
        <v>146</v>
      </c>
      <c r="F34" s="4">
        <v>130</v>
      </c>
      <c r="G34" s="4">
        <v>100</v>
      </c>
      <c r="H34" s="4">
        <v>30</v>
      </c>
      <c r="I34" s="4"/>
      <c r="J34" s="4"/>
      <c r="K34" s="4"/>
      <c r="L34" s="13">
        <f t="shared" si="7"/>
        <v>136.5</v>
      </c>
      <c r="M34" s="14">
        <f t="shared" si="8"/>
        <v>105</v>
      </c>
    </row>
    <row r="35" spans="1:13" ht="31.5" x14ac:dyDescent="0.25">
      <c r="A35" s="11" t="s">
        <v>149</v>
      </c>
      <c r="B35" s="3">
        <f t="shared" si="2"/>
        <v>31</v>
      </c>
      <c r="C35" s="5" t="s">
        <v>152</v>
      </c>
      <c r="D35" s="5" t="s">
        <v>73</v>
      </c>
      <c r="E35" s="5" t="s">
        <v>74</v>
      </c>
      <c r="F35" s="4">
        <v>130</v>
      </c>
      <c r="G35" s="4">
        <v>100</v>
      </c>
      <c r="H35" s="4">
        <v>30</v>
      </c>
      <c r="I35" s="4"/>
      <c r="J35" s="4"/>
      <c r="K35" s="4"/>
      <c r="L35" s="13">
        <f t="shared" si="7"/>
        <v>136.5</v>
      </c>
      <c r="M35" s="14">
        <f t="shared" si="8"/>
        <v>105</v>
      </c>
    </row>
    <row r="36" spans="1:13" x14ac:dyDescent="0.25">
      <c r="A36" s="11" t="s">
        <v>150</v>
      </c>
      <c r="B36" s="3">
        <f t="shared" si="2"/>
        <v>32</v>
      </c>
      <c r="C36" s="5" t="s">
        <v>5</v>
      </c>
      <c r="D36" s="5" t="s">
        <v>75</v>
      </c>
      <c r="E36" s="5" t="s">
        <v>76</v>
      </c>
      <c r="F36" s="4">
        <v>130</v>
      </c>
      <c r="G36" s="4">
        <v>100</v>
      </c>
      <c r="H36" s="4">
        <v>30</v>
      </c>
      <c r="I36" s="4"/>
      <c r="J36" s="4"/>
      <c r="K36" s="4"/>
      <c r="L36" s="13">
        <f t="shared" si="7"/>
        <v>136.5</v>
      </c>
      <c r="M36" s="14">
        <f t="shared" si="8"/>
        <v>105</v>
      </c>
    </row>
    <row r="37" spans="1:13" ht="31.5" x14ac:dyDescent="0.25">
      <c r="A37" s="11" t="s">
        <v>135</v>
      </c>
      <c r="B37" s="3">
        <f t="shared" si="2"/>
        <v>33</v>
      </c>
      <c r="C37" s="5" t="s">
        <v>77</v>
      </c>
      <c r="D37" s="5" t="s">
        <v>78</v>
      </c>
      <c r="E37" s="5" t="s">
        <v>79</v>
      </c>
      <c r="F37" s="4">
        <v>50</v>
      </c>
      <c r="G37" s="4">
        <v>40</v>
      </c>
      <c r="H37" s="4">
        <v>15</v>
      </c>
      <c r="I37" s="4"/>
      <c r="J37" s="4"/>
      <c r="K37" s="4"/>
      <c r="L37" s="13">
        <f>F37</f>
        <v>50</v>
      </c>
      <c r="M37" s="13">
        <f>G37</f>
        <v>40</v>
      </c>
    </row>
    <row r="38" spans="1:13" ht="31.5" x14ac:dyDescent="0.25">
      <c r="A38" s="11" t="s">
        <v>136</v>
      </c>
      <c r="B38" s="3">
        <f t="shared" si="2"/>
        <v>34</v>
      </c>
      <c r="C38" s="5" t="s">
        <v>80</v>
      </c>
      <c r="D38" s="5" t="s">
        <v>81</v>
      </c>
      <c r="E38" s="5" t="s">
        <v>82</v>
      </c>
      <c r="F38" s="4">
        <v>50</v>
      </c>
      <c r="G38" s="4">
        <v>40</v>
      </c>
      <c r="H38" s="4">
        <v>15</v>
      </c>
      <c r="I38" s="4"/>
      <c r="J38" s="4"/>
      <c r="K38" s="4"/>
      <c r="L38" s="13">
        <f t="shared" ref="L38:M38" si="9">F38</f>
        <v>50</v>
      </c>
      <c r="M38" s="13">
        <f t="shared" si="9"/>
        <v>40</v>
      </c>
    </row>
    <row r="39" spans="1:13" ht="31.5" x14ac:dyDescent="0.25">
      <c r="A39" s="11" t="s">
        <v>114</v>
      </c>
      <c r="B39" s="3">
        <f t="shared" si="2"/>
        <v>35</v>
      </c>
      <c r="C39" s="5" t="s">
        <v>83</v>
      </c>
      <c r="D39" s="5" t="s">
        <v>84</v>
      </c>
      <c r="E39" s="5" t="s">
        <v>85</v>
      </c>
      <c r="F39" s="4">
        <v>95</v>
      </c>
      <c r="G39" s="4">
        <v>70</v>
      </c>
      <c r="H39" s="4">
        <v>15</v>
      </c>
      <c r="I39" s="4"/>
      <c r="J39" s="4"/>
      <c r="K39" s="4"/>
      <c r="L39" s="13">
        <f>1.05*F39</f>
        <v>99.75</v>
      </c>
      <c r="M39" s="14">
        <f>1.05*G39</f>
        <v>73.5</v>
      </c>
    </row>
    <row r="40" spans="1:13" ht="31.5" x14ac:dyDescent="0.25">
      <c r="A40" s="11" t="s">
        <v>125</v>
      </c>
      <c r="B40" s="3">
        <f t="shared" si="2"/>
        <v>36</v>
      </c>
      <c r="C40" s="5" t="s">
        <v>151</v>
      </c>
      <c r="D40" s="5" t="s">
        <v>86</v>
      </c>
      <c r="E40" s="5" t="s">
        <v>87</v>
      </c>
      <c r="F40" s="4">
        <v>70</v>
      </c>
      <c r="G40" s="4">
        <v>55</v>
      </c>
      <c r="H40" s="4">
        <v>18</v>
      </c>
      <c r="I40" s="4"/>
      <c r="J40" s="4"/>
      <c r="K40" s="4"/>
      <c r="L40" s="13">
        <f t="shared" ref="L40:L41" si="10">F40</f>
        <v>70</v>
      </c>
      <c r="M40" s="13">
        <f t="shared" ref="M40:M41" si="11">G40</f>
        <v>55</v>
      </c>
    </row>
    <row r="41" spans="1:13" x14ac:dyDescent="0.25">
      <c r="A41" s="11" t="s">
        <v>126</v>
      </c>
      <c r="B41" s="3">
        <f t="shared" si="2"/>
        <v>37</v>
      </c>
      <c r="C41" s="5" t="s">
        <v>88</v>
      </c>
      <c r="D41" s="5" t="s">
        <v>89</v>
      </c>
      <c r="E41" s="5" t="s">
        <v>90</v>
      </c>
      <c r="F41" s="4">
        <v>70</v>
      </c>
      <c r="G41" s="4">
        <v>55</v>
      </c>
      <c r="H41" s="4">
        <v>18</v>
      </c>
      <c r="I41" s="4"/>
      <c r="J41" s="4"/>
      <c r="K41" s="4"/>
      <c r="L41" s="13">
        <f t="shared" si="10"/>
        <v>70</v>
      </c>
      <c r="M41" s="13">
        <f t="shared" si="11"/>
        <v>55</v>
      </c>
    </row>
    <row r="42" spans="1:13" ht="31.5" x14ac:dyDescent="0.25">
      <c r="A42" s="11" t="s">
        <v>138</v>
      </c>
      <c r="B42" s="3">
        <f t="shared" si="2"/>
        <v>38</v>
      </c>
      <c r="C42" s="5" t="s">
        <v>101</v>
      </c>
      <c r="D42" s="5" t="s">
        <v>102</v>
      </c>
      <c r="E42" s="5"/>
      <c r="F42" s="4">
        <v>80</v>
      </c>
      <c r="G42" s="4">
        <v>60</v>
      </c>
      <c r="H42" s="4">
        <v>18</v>
      </c>
      <c r="I42" s="4"/>
      <c r="J42" s="4"/>
      <c r="K42" s="4"/>
      <c r="L42" s="13">
        <f>1.05*F42</f>
        <v>84</v>
      </c>
      <c r="M42" s="14">
        <f>1.05*G42</f>
        <v>63</v>
      </c>
    </row>
    <row r="43" spans="1:13" ht="31.5" x14ac:dyDescent="0.25">
      <c r="A43" s="11" t="s">
        <v>127</v>
      </c>
      <c r="B43" s="3">
        <f t="shared" si="2"/>
        <v>39</v>
      </c>
      <c r="C43" s="5" t="s">
        <v>91</v>
      </c>
      <c r="D43" s="5" t="s">
        <v>92</v>
      </c>
      <c r="E43" s="5" t="s">
        <v>93</v>
      </c>
      <c r="F43" s="4">
        <v>70</v>
      </c>
      <c r="G43" s="4">
        <v>55</v>
      </c>
      <c r="H43" s="4">
        <v>18</v>
      </c>
      <c r="I43" s="4"/>
      <c r="J43" s="4"/>
      <c r="K43" s="4"/>
      <c r="L43" s="13">
        <f t="shared" ref="L43:L47" si="12">F43</f>
        <v>70</v>
      </c>
      <c r="M43" s="13">
        <f t="shared" ref="M43:M47" si="13">G43</f>
        <v>55</v>
      </c>
    </row>
    <row r="44" spans="1:13" ht="31.5" x14ac:dyDescent="0.25">
      <c r="A44" s="11" t="s">
        <v>128</v>
      </c>
      <c r="B44" s="3">
        <f t="shared" si="2"/>
        <v>40</v>
      </c>
      <c r="C44" s="5" t="s">
        <v>94</v>
      </c>
      <c r="D44" s="5" t="s">
        <v>95</v>
      </c>
      <c r="E44" s="5" t="s">
        <v>96</v>
      </c>
      <c r="F44" s="4">
        <v>70</v>
      </c>
      <c r="G44" s="4">
        <v>55</v>
      </c>
      <c r="H44" s="4">
        <v>18</v>
      </c>
      <c r="I44" s="4"/>
      <c r="J44" s="4"/>
      <c r="K44" s="4"/>
      <c r="L44" s="13">
        <f t="shared" si="12"/>
        <v>70</v>
      </c>
      <c r="M44" s="13">
        <f t="shared" si="13"/>
        <v>55</v>
      </c>
    </row>
    <row r="45" spans="1:13" ht="31.5" x14ac:dyDescent="0.25">
      <c r="A45" s="11" t="s">
        <v>129</v>
      </c>
      <c r="B45" s="3">
        <f t="shared" si="2"/>
        <v>41</v>
      </c>
      <c r="C45" s="5" t="s">
        <v>97</v>
      </c>
      <c r="D45" s="5" t="s">
        <v>98</v>
      </c>
      <c r="E45" s="5" t="s">
        <v>99</v>
      </c>
      <c r="F45" s="4">
        <v>70</v>
      </c>
      <c r="G45" s="4">
        <v>55</v>
      </c>
      <c r="H45" s="4">
        <v>18</v>
      </c>
      <c r="I45" s="4"/>
      <c r="J45" s="4"/>
      <c r="K45" s="4"/>
      <c r="L45" s="13">
        <f t="shared" si="12"/>
        <v>70</v>
      </c>
      <c r="M45" s="13">
        <f t="shared" si="13"/>
        <v>55</v>
      </c>
    </row>
    <row r="46" spans="1:13" ht="78.75" x14ac:dyDescent="0.25">
      <c r="A46" s="11" t="s">
        <v>130</v>
      </c>
      <c r="B46" s="3">
        <f t="shared" si="2"/>
        <v>42</v>
      </c>
      <c r="C46" s="5" t="s">
        <v>100</v>
      </c>
      <c r="D46" s="5"/>
      <c r="E46" s="5"/>
      <c r="F46" s="4">
        <v>70</v>
      </c>
      <c r="G46" s="4">
        <v>55</v>
      </c>
      <c r="H46" s="4">
        <v>18</v>
      </c>
      <c r="I46" s="4"/>
      <c r="J46" s="4"/>
      <c r="K46" s="4"/>
      <c r="L46" s="13">
        <f t="shared" si="12"/>
        <v>70</v>
      </c>
      <c r="M46" s="13">
        <f t="shared" si="13"/>
        <v>55</v>
      </c>
    </row>
    <row r="47" spans="1:13" ht="38.25" x14ac:dyDescent="0.25">
      <c r="A47" s="11" t="s">
        <v>139</v>
      </c>
      <c r="B47" s="3">
        <f t="shared" si="2"/>
        <v>43</v>
      </c>
      <c r="C47" s="5" t="s">
        <v>6</v>
      </c>
      <c r="D47" s="5"/>
      <c r="E47" s="5"/>
      <c r="F47" s="4">
        <v>50</v>
      </c>
      <c r="G47" s="4">
        <v>40</v>
      </c>
      <c r="H47" s="4">
        <v>15</v>
      </c>
      <c r="I47" s="4"/>
      <c r="J47" s="4"/>
      <c r="K47" s="4"/>
      <c r="L47" s="13">
        <f t="shared" si="12"/>
        <v>50</v>
      </c>
      <c r="M47" s="13">
        <f t="shared" si="13"/>
        <v>40</v>
      </c>
    </row>
    <row r="48" spans="1:13" ht="38.25" x14ac:dyDescent="0.25">
      <c r="A48" s="11" t="s">
        <v>140</v>
      </c>
      <c r="B48" s="3">
        <f t="shared" si="2"/>
        <v>44</v>
      </c>
      <c r="C48" s="5" t="s">
        <v>4</v>
      </c>
      <c r="D48" s="5"/>
      <c r="E48" s="5"/>
      <c r="F48" s="4">
        <v>100</v>
      </c>
      <c r="G48" s="4">
        <v>80</v>
      </c>
      <c r="H48" s="4">
        <v>30</v>
      </c>
      <c r="I48" s="4"/>
      <c r="J48" s="4"/>
      <c r="K48" s="4"/>
      <c r="L48" s="13">
        <f>1.1*F48</f>
        <v>110.00000000000001</v>
      </c>
      <c r="M48" s="14">
        <f>1.1*G48</f>
        <v>88</v>
      </c>
    </row>
  </sheetData>
  <autoFilter ref="B3:M48" xr:uid="{0B66FCD7-D382-4498-AC0A-8C7895209709}"/>
  <mergeCells count="12">
    <mergeCell ref="B1:M1"/>
    <mergeCell ref="L2:L3"/>
    <mergeCell ref="M2:M3"/>
    <mergeCell ref="F2:F3"/>
    <mergeCell ref="B2:B3"/>
    <mergeCell ref="C2:C3"/>
    <mergeCell ref="D2:E2"/>
    <mergeCell ref="K2:K3"/>
    <mergeCell ref="J2:J3"/>
    <mergeCell ref="I2:I3"/>
    <mergeCell ref="H2:H3"/>
    <mergeCell ref="G2:G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Đất NN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My Phan</cp:lastModifiedBy>
  <dcterms:created xsi:type="dcterms:W3CDTF">2025-09-30T07:46:36Z</dcterms:created>
  <dcterms:modified xsi:type="dcterms:W3CDTF">2025-10-15T23:10:54Z</dcterms:modified>
</cp:coreProperties>
</file>